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<sst xmlns="http://schemas.openxmlformats.org/spreadsheetml/2006/main" count="317" uniqueCount="188">
  <si>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</si>
  <si>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</si>
  <si>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</si>
  <si>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</si>
  <si>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</si>
  <si>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</si>
  <si>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</si>
  <si>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</si>
  <si>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</si>
  <si>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</si>
  <si>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</si>
  <si>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</si>
  <si>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</si>
  <si>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</si>
  <si>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</si>
  <si>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</si>
  <si>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</si>
  <si>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</si>
  <si>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</si>
  <si>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</si>
  <si>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</si>
  <si>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</si>
  <si>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</si>
  <si>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</si>
  <si>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</si>
  <si>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</si>
  <si>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</si>
  <si>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</si>
  <si>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</si>
  <si>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</si>
  <si>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</si>
  <si>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</si>
  <si>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</si>
  <si>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</si>
  <si>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</si>
  <si>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</si>
  <si>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</si>
  <si>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</si>
  <si>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</si>
  <si>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</si>
  <si>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</si>
  <si>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</si>
  <si>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</si>
  <si>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</si>
  <si>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</si>
  <si>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</si>
  <si>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</si>
  <si>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</si>
  <si>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</si>
  <si>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</si>
  <si>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</si>
  <si>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</si>
  <si>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</si>
  <si>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</si>
  <si>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</si>
  <si>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</si>
  <si>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</si>
  <si>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</si>
  <si>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</si>
  <si>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</si>
  <si>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</si>
  <si>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</si>
  <si>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</si>
  <si>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</si>
  <si>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</si>
  <si>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</si>
  <si>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</si>
  <si>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</si>
  <si>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</si>
  <si>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</si>
  <si>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</si>
  <si>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</si>
  <si>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</si>
  <si>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</si>
  <si>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</si>
  <si>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</si>
  <si>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</si>
  <si>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</si>
  <si>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</si>
  <si>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</si>
  <si>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</si>
  <si>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</si>
  <si>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</si>
  <si>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</si>
  <si>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</si>
  <si>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</si>
  <si>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</si>
  <si>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</si>
  <si>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</si>
  <si>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</si>
  <si>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</si>
  <si>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</si>
  <si>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</si>
  <si>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</si>
  <si>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</si>
  <si>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</si>
  <si>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</si>
  <si>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</si>
  <si>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</si>
  <si>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</si>
  <si>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</si>
  <si>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</si>
  <si>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</si>
  <si>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</si>
  <si>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</si>
  <si>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</si>
  <si>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</si>
  <si>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</si>
  <si>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</si>
  <si>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</si>
  <si>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</si>
  <si>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</si>
  <si>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</si>
  <si>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</si>
  <si>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</si>
  <si>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</si>
  <si>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</si>
  <si>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</si>
  <si>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</si>
  <si>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</si>
  <si>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</si>
  <si>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</si>
  <si>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</si>
  <si>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</si>
  <si>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</si>
  <si>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</si>
  <si>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</si>
  <si>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</si>
  <si>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</si>
  <si>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</si>
  <si>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</si>
  <si>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</si>
  <si>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</si>
  <si>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</si>
  <si>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</si>
  <si>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</si>
  <si>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</si>
  <si>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</si>
  <si>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</si>
  <si>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</si>
  <si>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</si>
  <si>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</si>
  <si>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</si>
  <si>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</si>
  <si>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</si>
  <si>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</si>
  <si>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</si>
  <si>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</si>
  <si>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</si>
  <si>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</si>
  <si>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</si>
  <si>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</si>
  <si>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</si>
  <si>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</si>
  <si>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</si>
  <si>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</si>
  <si>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</si>
  <si>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</si>
  <si>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</si>
  <si>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</si>
  <si>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</si>
  <si>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</si>
  <si>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</si>
  <si>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</si>
  <si>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</si>
  <si>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</si>
  <si>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</si>
  <si>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</si>
  <si>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</si>
  <si>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</si>
  <si>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</si>
  <si>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</si>
  <si>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</si>
  <si>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</si>
  <si>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</si>
  <si>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</si>
  <si>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</si>
  <si>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</si>
  <si>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</si>
  <si>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</si>
  <si>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</si>
  <si>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</si>
  <si>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</si>
  <si>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 год</t>
  </si>
  <si>
    <t>P_Км_25_ЛК150_016945</t>
  </si>
  <si>
    <t xml:space="preserve">Электроснабжение ЭПУ потребителей в соответствии с договором на ТП № 3-39-25-2152 г. Крымск </t>
  </si>
  <si>
    <t>СИП2А 70мм2</t>
  </si>
  <si>
    <t>0,07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</si>
</sst>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E1" zoomScale="70" zoomScaleNormal="70" zoomScaleSheetLayoutView="70" workbookViewId="0">
      <selection activeCell="P22" activeCellId="1" sqref="P21 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185</v>
      </c>
      <c r="D19" s="124" t="s">
        <v>184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187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69.161400000000015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185</v>
      </c>
      <c r="D20" s="124" t="s">
        <v>184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187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71.656200000000013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185</v>
      </c>
      <c r="D21" s="124" t="s">
        <v>184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186</v>
      </c>
      <c r="L21" s="122"/>
      <c r="M21" s="122"/>
      <c r="N21" s="123" t="s">
        <v>172</v>
      </c>
      <c r="O21" s="119" t="s">
        <v>161</v>
      </c>
      <c r="P21" s="119" t="s">
        <v>187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43.936199999999999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185</v>
      </c>
      <c r="D22" s="124" t="s">
        <v>184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187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36.174600000000005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185</v>
      </c>
      <c r="D23" s="124" t="s">
        <v>184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240.72840000000002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 xml:space="preserve">Электроснабжение ЭПУ потребителей в соответствии с договором на ТП № 3-39-25-2152 г. Крымск </v>
      </c>
      <c r="D15" s="112" t="str">
        <f>'20.1'!D19</f>
        <v>P_Км_25_ЛК150_016945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 xml:space="preserve">Электроснабжение ЭПУ потребителей в соответствии с договором на ТП № 3-39-25-2152 г. Крымск </v>
      </c>
      <c r="D15" s="108" t="str">
        <f>'20.1'!D19</f>
        <v>P_Км_25_ЛК150_016945</v>
      </c>
      <c r="E15" s="109">
        <v>2025</v>
      </c>
      <c r="F15" s="109">
        <v>2025</v>
      </c>
      <c r="G15" s="102">
        <f>'20.1'!U24</f>
        <v>240.72840000000002</v>
      </c>
      <c r="H15" s="102">
        <f>G15*1.2</f>
        <v>288.87407999999999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366.02428889109524</v>
      </c>
      <c r="J15" s="103">
        <f>'20.2'!M20/1000</f>
        <v>0</v>
      </c>
      <c r="K15" s="103">
        <f>I15+J15</f>
        <v>366.02428889109524</v>
      </c>
      <c r="L15" s="102"/>
      <c r="M15" s="105">
        <f>K15-L15</f>
        <v>366.02428889109524</v>
      </c>
      <c r="N15" s="102"/>
      <c r="O15" s="104">
        <f>H15-N15</f>
        <v>288.87407999999999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2026-02-09T13:37:56Z</dcterms:modified>
</cp:coreProperties>
</file>